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14" i="1" l="1"/>
  <c r="H15" i="1" s="1"/>
  <c r="F19" i="1" s="1"/>
  <c r="H3" i="1"/>
  <c r="H4" i="1"/>
  <c r="H5" i="1"/>
  <c r="H13" i="1"/>
  <c r="H12" i="1"/>
  <c r="H11" i="1"/>
  <c r="H10" i="1"/>
  <c r="H9" i="1"/>
  <c r="H8" i="1"/>
  <c r="H7" i="1"/>
  <c r="H6" i="1"/>
  <c r="F4" i="1" l="1"/>
  <c r="F5" i="1"/>
  <c r="F6" i="1"/>
  <c r="F7" i="1"/>
  <c r="F8" i="1"/>
  <c r="F9" i="1"/>
  <c r="F10" i="1"/>
  <c r="F11" i="1"/>
  <c r="F12" i="1"/>
  <c r="F13" i="1"/>
  <c r="F14" i="1"/>
  <c r="F3" i="1"/>
  <c r="F15" i="1" s="1"/>
  <c r="D4" i="1" l="1"/>
  <c r="D5" i="1"/>
  <c r="D6" i="1"/>
  <c r="D7" i="1"/>
  <c r="D8" i="1"/>
  <c r="D9" i="1"/>
  <c r="D10" i="1"/>
  <c r="D11" i="1"/>
  <c r="D12" i="1"/>
  <c r="D13" i="1"/>
  <c r="D14" i="1"/>
  <c r="D3" i="1"/>
</calcChain>
</file>

<file path=xl/sharedStrings.xml><?xml version="1.0" encoding="utf-8"?>
<sst xmlns="http://schemas.openxmlformats.org/spreadsheetml/2006/main" count="11" uniqueCount="10">
  <si>
    <t>load/yr(kwh)</t>
  </si>
  <si>
    <t>MONTH</t>
  </si>
  <si>
    <t>GEN. PV(KWH)</t>
  </si>
  <si>
    <t>Subtract</t>
  </si>
  <si>
    <t>PRICE(KWH/NIC)</t>
  </si>
  <si>
    <t xml:space="preserve"> COST</t>
  </si>
  <si>
    <t>SUM</t>
  </si>
  <si>
    <t>PRICE2(KWH/NIC</t>
  </si>
  <si>
    <t>COST2</t>
  </si>
  <si>
    <t>TOTAL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</si>
</sst>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val>
            <c:numRef>
              <c:f>Sheet1!$F$3:$F$14</c:f>
              <c:numCache>
                <c:formatCode>General</c:formatCode>
                <c:ptCount val="12"/>
                <c:pt idx="0">
                  <c:v>330.93059999999997</c:v>
                </c:pt>
                <c:pt idx="1">
                  <c:v>347.13</c:v>
                </c:pt>
                <c:pt idx="2">
                  <c:v>189.30620000000002</c:v>
                </c:pt>
                <c:pt idx="3">
                  <c:v>143.39519999999999</c:v>
                </c:pt>
                <c:pt idx="4">
                  <c:v>206.9846</c:v>
                </c:pt>
                <c:pt idx="5">
                  <c:v>140.94400000000002</c:v>
                </c:pt>
                <c:pt idx="6">
                  <c:v>212.87740000000002</c:v>
                </c:pt>
                <c:pt idx="7">
                  <c:v>209.1944</c:v>
                </c:pt>
                <c:pt idx="8">
                  <c:v>223.9264</c:v>
                </c:pt>
                <c:pt idx="9">
                  <c:v>198.88200000000001</c:v>
                </c:pt>
                <c:pt idx="10">
                  <c:v>142.1696</c:v>
                </c:pt>
                <c:pt idx="11">
                  <c:v>669.29100000000005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68930352"/>
        <c:axId val="268926824"/>
      </c:barChart>
      <c:catAx>
        <c:axId val="268930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8926824"/>
        <c:crosses val="autoZero"/>
        <c:auto val="1"/>
        <c:lblAlgn val="ctr"/>
        <c:lblOffset val="100"/>
        <c:noMultiLvlLbl val="0"/>
      </c:catAx>
      <c:valAx>
        <c:axId val="268926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8930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638735</xdr:colOff>
      <xdr:row>3</xdr:row>
      <xdr:rowOff>1121</xdr:rowOff>
    </xdr:from>
    <xdr:to>
      <xdr:col>18</xdr:col>
      <xdr:colOff>425823</xdr:colOff>
      <xdr:row>18</xdr:row>
      <xdr:rowOff>54909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zoomScale="85" zoomScaleNormal="85" workbookViewId="0">
      <selection activeCell="L9" sqref="L1:S9"/>
    </sheetView>
  </sheetViews>
  <sheetFormatPr defaultRowHeight="14.25" x14ac:dyDescent="0.2"/>
  <cols>
    <col min="2" max="2" width="10.75" customWidth="1"/>
    <col min="3" max="3" width="12.875" customWidth="1"/>
    <col min="5" max="5" width="14.75" customWidth="1"/>
    <col min="7" max="7" width="16.375" customWidth="1"/>
  </cols>
  <sheetData>
    <row r="2" spans="1:8" x14ac:dyDescent="0.2">
      <c r="A2" t="s">
        <v>1</v>
      </c>
      <c r="B2" t="s">
        <v>0</v>
      </c>
      <c r="C2" t="s">
        <v>2</v>
      </c>
      <c r="D2" t="s">
        <v>3</v>
      </c>
      <c r="E2" s="3" t="s">
        <v>4</v>
      </c>
      <c r="F2" s="3" t="s">
        <v>5</v>
      </c>
      <c r="G2" s="1" t="s">
        <v>7</v>
      </c>
      <c r="H2" s="1" t="s">
        <v>8</v>
      </c>
    </row>
    <row r="3" spans="1:8" x14ac:dyDescent="0.2">
      <c r="A3">
        <v>1</v>
      </c>
      <c r="B3">
        <v>429</v>
      </c>
      <c r="C3">
        <v>667</v>
      </c>
      <c r="D3">
        <f>SUM(-B3,C3)</f>
        <v>238</v>
      </c>
      <c r="E3" s="3">
        <v>0.77139999999999997</v>
      </c>
      <c r="F3" s="3">
        <f>PRODUCT(B3,E3)</f>
        <v>330.93059999999997</v>
      </c>
      <c r="G3" s="1">
        <v>0.4</v>
      </c>
      <c r="H3" s="1">
        <f t="shared" ref="H3:H4" si="0">PRODUCT(D3,G3)</f>
        <v>95.2</v>
      </c>
    </row>
    <row r="4" spans="1:8" x14ac:dyDescent="0.2">
      <c r="A4">
        <v>2</v>
      </c>
      <c r="B4">
        <v>450</v>
      </c>
      <c r="C4">
        <v>528</v>
      </c>
      <c r="D4">
        <f t="shared" ref="D4:D14" si="1">SUM(-B4,C4)</f>
        <v>78</v>
      </c>
      <c r="E4" s="3">
        <v>0.77139999999999997</v>
      </c>
      <c r="F4" s="3">
        <f t="shared" ref="F4:F14" si="2">PRODUCT(B4,E4)</f>
        <v>347.13</v>
      </c>
      <c r="G4" s="1">
        <v>0.4</v>
      </c>
      <c r="H4" s="1">
        <f t="shared" si="0"/>
        <v>31.200000000000003</v>
      </c>
    </row>
    <row r="5" spans="1:8" x14ac:dyDescent="0.2">
      <c r="A5">
        <v>3</v>
      </c>
      <c r="B5">
        <v>257</v>
      </c>
      <c r="C5">
        <v>796</v>
      </c>
      <c r="D5">
        <f t="shared" si="1"/>
        <v>539</v>
      </c>
      <c r="E5" s="3">
        <v>0.73660000000000003</v>
      </c>
      <c r="F5" s="3">
        <f t="shared" si="2"/>
        <v>189.30620000000002</v>
      </c>
      <c r="G5" s="1">
        <v>0.4</v>
      </c>
      <c r="H5" s="1">
        <f>PRODUCT(D5,G5)</f>
        <v>215.60000000000002</v>
      </c>
    </row>
    <row r="6" spans="1:8" x14ac:dyDescent="0.2">
      <c r="A6">
        <v>4</v>
      </c>
      <c r="B6">
        <v>234</v>
      </c>
      <c r="C6">
        <v>1001</v>
      </c>
      <c r="D6">
        <f t="shared" si="1"/>
        <v>767</v>
      </c>
      <c r="E6" s="3">
        <v>0.61280000000000001</v>
      </c>
      <c r="F6" s="3">
        <f t="shared" si="2"/>
        <v>143.39519999999999</v>
      </c>
      <c r="G6" s="1">
        <v>0.4</v>
      </c>
      <c r="H6" s="1">
        <f t="shared" ref="H5:H14" si="3">PRODUCT(D6,G6)</f>
        <v>306.8</v>
      </c>
    </row>
    <row r="7" spans="1:8" x14ac:dyDescent="0.2">
      <c r="A7">
        <v>5</v>
      </c>
      <c r="B7">
        <v>281</v>
      </c>
      <c r="C7">
        <v>840</v>
      </c>
      <c r="D7">
        <f t="shared" si="1"/>
        <v>559</v>
      </c>
      <c r="E7" s="3">
        <v>0.73660000000000003</v>
      </c>
      <c r="F7" s="3">
        <f t="shared" si="2"/>
        <v>206.9846</v>
      </c>
      <c r="G7" s="1">
        <v>0.4</v>
      </c>
      <c r="H7" s="1">
        <f>PRODUCT(D7,G7)</f>
        <v>223.60000000000002</v>
      </c>
    </row>
    <row r="8" spans="1:8" x14ac:dyDescent="0.2">
      <c r="A8">
        <v>6</v>
      </c>
      <c r="B8">
        <v>230</v>
      </c>
      <c r="C8">
        <v>844</v>
      </c>
      <c r="D8">
        <f t="shared" si="1"/>
        <v>614</v>
      </c>
      <c r="E8" s="3">
        <v>0.61280000000000001</v>
      </c>
      <c r="F8" s="3">
        <f t="shared" si="2"/>
        <v>140.94400000000002</v>
      </c>
      <c r="G8" s="1">
        <v>0.4</v>
      </c>
      <c r="H8" s="1">
        <f t="shared" si="3"/>
        <v>245.60000000000002</v>
      </c>
    </row>
    <row r="9" spans="1:8" x14ac:dyDescent="0.2">
      <c r="A9">
        <v>7</v>
      </c>
      <c r="B9">
        <v>289</v>
      </c>
      <c r="C9">
        <v>932</v>
      </c>
      <c r="D9">
        <f t="shared" si="1"/>
        <v>643</v>
      </c>
      <c r="E9" s="3">
        <v>0.73660000000000003</v>
      </c>
      <c r="F9" s="3">
        <f t="shared" si="2"/>
        <v>212.87740000000002</v>
      </c>
      <c r="G9" s="1">
        <v>0.4</v>
      </c>
      <c r="H9" s="1">
        <f t="shared" si="3"/>
        <v>257.2</v>
      </c>
    </row>
    <row r="10" spans="1:8" x14ac:dyDescent="0.2">
      <c r="A10">
        <v>8</v>
      </c>
      <c r="B10">
        <v>284</v>
      </c>
      <c r="C10">
        <v>892</v>
      </c>
      <c r="D10">
        <f t="shared" si="1"/>
        <v>608</v>
      </c>
      <c r="E10" s="3">
        <v>0.73660000000000003</v>
      </c>
      <c r="F10" s="3">
        <f t="shared" si="2"/>
        <v>209.1944</v>
      </c>
      <c r="G10" s="1">
        <v>0.4</v>
      </c>
      <c r="H10" s="1">
        <f t="shared" si="3"/>
        <v>243.20000000000002</v>
      </c>
    </row>
    <row r="11" spans="1:8" x14ac:dyDescent="0.2">
      <c r="A11">
        <v>9</v>
      </c>
      <c r="B11">
        <v>304</v>
      </c>
      <c r="C11">
        <v>837</v>
      </c>
      <c r="D11">
        <f t="shared" si="1"/>
        <v>533</v>
      </c>
      <c r="E11" s="3">
        <v>0.73660000000000003</v>
      </c>
      <c r="F11" s="3">
        <f t="shared" si="2"/>
        <v>223.9264</v>
      </c>
      <c r="G11" s="1">
        <v>0.4</v>
      </c>
      <c r="H11" s="1">
        <f t="shared" si="3"/>
        <v>213.20000000000002</v>
      </c>
    </row>
    <row r="12" spans="1:8" x14ac:dyDescent="0.2">
      <c r="A12">
        <v>10</v>
      </c>
      <c r="B12">
        <v>270</v>
      </c>
      <c r="C12">
        <v>1138</v>
      </c>
      <c r="D12">
        <f t="shared" si="1"/>
        <v>868</v>
      </c>
      <c r="E12" s="3">
        <v>0.73660000000000003</v>
      </c>
      <c r="F12" s="3">
        <f t="shared" si="2"/>
        <v>198.88200000000001</v>
      </c>
      <c r="G12" s="1">
        <v>0.4</v>
      </c>
      <c r="H12" s="1">
        <f t="shared" si="3"/>
        <v>347.20000000000005</v>
      </c>
    </row>
    <row r="13" spans="1:8" x14ac:dyDescent="0.2">
      <c r="A13">
        <v>11</v>
      </c>
      <c r="B13">
        <v>232</v>
      </c>
      <c r="C13">
        <v>564</v>
      </c>
      <c r="D13">
        <f t="shared" si="1"/>
        <v>332</v>
      </c>
      <c r="E13" s="3">
        <v>0.61280000000000001</v>
      </c>
      <c r="F13" s="3">
        <f t="shared" si="2"/>
        <v>142.1696</v>
      </c>
      <c r="G13" s="1">
        <v>0.4</v>
      </c>
      <c r="H13" s="1">
        <f t="shared" si="3"/>
        <v>132.80000000000001</v>
      </c>
    </row>
    <row r="14" spans="1:8" x14ac:dyDescent="0.2">
      <c r="A14">
        <v>12</v>
      </c>
      <c r="B14">
        <v>785</v>
      </c>
      <c r="C14">
        <v>833</v>
      </c>
      <c r="D14">
        <f t="shared" si="1"/>
        <v>48</v>
      </c>
      <c r="E14" s="3">
        <v>0.85260000000000002</v>
      </c>
      <c r="F14" s="3">
        <f t="shared" si="2"/>
        <v>669.29100000000005</v>
      </c>
      <c r="G14" s="1">
        <v>0.4</v>
      </c>
      <c r="H14" s="1">
        <f t="shared" si="3"/>
        <v>19.200000000000003</v>
      </c>
    </row>
    <row r="15" spans="1:8" x14ac:dyDescent="0.2">
      <c r="E15" t="s">
        <v>6</v>
      </c>
      <c r="F15" s="2">
        <f>SUM(F3:F14)</f>
        <v>3015.0314000000003</v>
      </c>
      <c r="G15" t="s">
        <v>6</v>
      </c>
      <c r="H15" s="2">
        <f>SUM(H3:H14)</f>
        <v>2330.8000000000002</v>
      </c>
    </row>
    <row r="19" spans="5:6" x14ac:dyDescent="0.2">
      <c r="E19" s="2" t="s">
        <v>9</v>
      </c>
      <c r="F19" s="2">
        <f>SUM(F15,H15)</f>
        <v>5345.8314000000009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2016-04-22T15:48:00Z</dcterms:modified>
</cp:coreProperties>
</file>